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7680" windowHeight="8715"/>
  </bookViews>
  <sheets>
    <sheet name="Mortgage Payments Calculator" sheetId="2" r:id="rId1"/>
  </sheets>
  <definedNames>
    <definedName name="\p">#REF!</definedName>
    <definedName name="_Fill" hidden="1">'Mortgage Payments Calculator'!$C$15:$H$15</definedName>
    <definedName name="_Regression_Int" localSheetId="0" hidden="1">1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Help">#REF!</definedName>
    <definedName name="Print_Area_MI">#REF!</definedName>
  </definedNames>
  <calcPr calcId="144525"/>
  <customWorkbookViews>
    <customWorkbookView name="Model recalculations" guid="{A92C8C35-7C44-4D72-A028-48069C6CAC5B}" xWindow="5" yWindow="24" windowWidth="500" windowHeight="548" activeSheetId="4" showComments="commIndAndComment"/>
  </customWorkbookViews>
</workbook>
</file>

<file path=xl/calcChain.xml><?xml version="1.0" encoding="utf-8"?>
<calcChain xmlns="http://schemas.openxmlformats.org/spreadsheetml/2006/main">
  <c r="E5" i="2" l="1"/>
  <c r="E10" i="2" s="1"/>
  <c r="B15" i="2" s="1"/>
</calcChain>
</file>

<file path=xl/sharedStrings.xml><?xml version="1.0" encoding="utf-8"?>
<sst xmlns="http://schemas.openxmlformats.org/spreadsheetml/2006/main" count="12" uniqueCount="12">
  <si>
    <t>Loan Amount</t>
  </si>
  <si>
    <t>Interest Rate</t>
  </si>
  <si>
    <t>Term in Years</t>
  </si>
  <si>
    <t>Payments Per Year</t>
  </si>
  <si>
    <t>Payment Amount</t>
  </si>
  <si>
    <t>Rates</t>
  </si>
  <si>
    <t>Terms (in Years)</t>
  </si>
  <si>
    <t>\P</t>
  </si>
  <si>
    <t>/PPAGQ</t>
  </si>
  <si>
    <t>Assumptions</t>
  </si>
  <si>
    <t>Purchase Price</t>
  </si>
  <si>
    <t>Down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</si>
</sst>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General_)"/>
  </numFmts>
  <fonts count="7" x14ac:knownFonts="1">
    <font>
      <sz val="10"/>
      <name val="Courier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ck">
        <color theme="4" tint="0.39994506668294322"/>
      </right>
      <top/>
      <bottom/>
      <diagonal/>
    </border>
  </borders>
  <cellStyleXfs count="4">
    <xf numFmtId="5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16">
    <xf numFmtId="5" fontId="0" fillId="0" borderId="0" xfId="0"/>
    <xf numFmtId="5" fontId="4" fillId="0" borderId="0" xfId="0" applyFont="1"/>
    <xf numFmtId="10" fontId="4" fillId="0" borderId="0" xfId="1" applyNumberFormat="1" applyFont="1"/>
    <xf numFmtId="5" fontId="5" fillId="0" borderId="0" xfId="0" applyFont="1"/>
    <xf numFmtId="5" fontId="4" fillId="0" borderId="0" xfId="0" applyFont="1" applyAlignment="1" applyProtection="1">
      <alignment horizontal="left"/>
    </xf>
    <xf numFmtId="5" fontId="5" fillId="0" borderId="0" xfId="0" applyNumberFormat="1" applyFont="1" applyProtection="1"/>
    <xf numFmtId="164" fontId="5" fillId="0" borderId="0" xfId="0" applyNumberFormat="1" applyFont="1" applyProtection="1"/>
    <xf numFmtId="10" fontId="5" fillId="0" borderId="0" xfId="1" applyNumberFormat="1" applyFont="1" applyProtection="1"/>
    <xf numFmtId="5" fontId="5" fillId="0" borderId="0" xfId="0" applyFont="1" applyProtection="1"/>
    <xf numFmtId="10" fontId="6" fillId="0" borderId="0" xfId="0" applyNumberFormat="1" applyFont="1"/>
    <xf numFmtId="164" fontId="6" fillId="0" borderId="0" xfId="0" applyNumberFormat="1" applyFont="1" applyProtection="1"/>
    <xf numFmtId="5" fontId="6" fillId="0" borderId="0" xfId="0" applyFont="1" applyAlignment="1" applyProtection="1">
      <alignment horizontal="left"/>
    </xf>
    <xf numFmtId="5" fontId="2" fillId="0" borderId="1" xfId="2" applyNumberFormat="1" applyAlignment="1">
      <alignment horizontal="center"/>
    </xf>
    <xf numFmtId="5" fontId="3" fillId="0" borderId="2" xfId="3" applyNumberFormat="1" applyAlignment="1" applyProtection="1">
      <alignment horizontal="center"/>
    </xf>
    <xf numFmtId="5" fontId="3" fillId="0" borderId="3" xfId="3" applyNumberFormat="1" applyBorder="1" applyAlignment="1" applyProtection="1">
      <alignment horizontal="center" vertical="center" textRotation="90"/>
    </xf>
    <xf numFmtId="5" fontId="6" fillId="0" borderId="0" xfId="0" applyFont="1"/>
  </cellXfs>
  <cellStyles count="4">
    <cellStyle name="Heading 1" xfId="2" builtinId="16"/>
    <cellStyle name="Heading 2" xfId="3" builtinId="17"/>
    <cellStyle name="Normal" xfId="0" builtinId="0"/>
    <cellStyle name="Percen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19049</xdr:colOff>
      <xdr:row>2</xdr:row>
      <xdr:rowOff>0</xdr:rowOff>
    </xdr:from>
    <xdr:to>
      <xdr:col>10</xdr:col>
      <xdr:colOff>657225</xdr:colOff>
      <xdr:row>6</xdr:row>
      <xdr:rowOff>9525</xdr:rowOff>
    </xdr:to>
    <xdr:sp macro="" textlink="">
      <xdr:nvSpPr>
        <xdr:cNvPr id="2" name="TextBox 1"/>
        <xdr:cNvSpPr txBox="1"/>
      </xdr:nvSpPr>
      <xdr:spPr>
        <a:xfrm>
          <a:off x="5229224" y="466725"/>
          <a:ext cx="3095626" cy="8096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Create a two-way data table</a:t>
          </a:r>
          <a:r>
            <a:rPr lang="en-US" sz="1100" baseline="0"/>
            <a:t> that computes the P&amp;I of every interest rate and term combination. Then use the Hidden Format to hide the formula in Cell B15 for presentation.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AC499"/>
  <sheetViews>
    <sheetView tabSelected="1" workbookViewId="0">
      <selection activeCell="B15" sqref="B15"/>
    </sheetView>
  </sheetViews>
  <sheetFormatPr defaultColWidth="10.75" defaultRowHeight="15.75" x14ac:dyDescent="0.25"/>
  <cols>
    <col min="1" max="1" width="3.875" style="1" bestFit="1" customWidth="1"/>
    <col min="2" max="16384" width="10.75" style="1"/>
  </cols>
  <sheetData>
    <row r="1" spans="1:8" ht="20.25" thickBot="1" x14ac:dyDescent="0.35">
      <c r="C1" s="12" t="s">
        <v>9</v>
      </c>
      <c r="D1" s="12"/>
      <c r="E1" s="12"/>
    </row>
    <row r="2" spans="1:8" ht="16.5" thickTop="1" x14ac:dyDescent="0.25"/>
    <row r="3" spans="1:8" x14ac:dyDescent="0.25">
      <c r="C3" s="11" t="s">
        <v>10</v>
      </c>
      <c r="D3" s="11"/>
      <c r="E3" s="3">
        <v>550000</v>
      </c>
    </row>
    <row r="4" spans="1:8" x14ac:dyDescent="0.25">
      <c r="C4" s="11" t="s">
        <v>11</v>
      </c>
      <c r="D4" s="11"/>
      <c r="E4" s="3">
        <v>50000</v>
      </c>
      <c r="G4" s="2"/>
    </row>
    <row r="5" spans="1:8" x14ac:dyDescent="0.25">
      <c r="C5" s="11" t="s">
        <v>0</v>
      </c>
      <c r="D5" s="11"/>
      <c r="E5" s="8">
        <f>E3-E4</f>
        <v>500000</v>
      </c>
    </row>
    <row r="6" spans="1:8" x14ac:dyDescent="0.25">
      <c r="C6" s="11" t="s">
        <v>1</v>
      </c>
      <c r="D6" s="11"/>
      <c r="E6" s="7">
        <v>0.06</v>
      </c>
    </row>
    <row r="7" spans="1:8" x14ac:dyDescent="0.25">
      <c r="C7" s="11" t="s">
        <v>2</v>
      </c>
      <c r="D7" s="11"/>
      <c r="E7" s="6">
        <v>30</v>
      </c>
    </row>
    <row r="8" spans="1:8" x14ac:dyDescent="0.25">
      <c r="C8" s="11" t="s">
        <v>3</v>
      </c>
      <c r="D8" s="11"/>
      <c r="E8" s="6">
        <v>12</v>
      </c>
    </row>
    <row r="9" spans="1:8" x14ac:dyDescent="0.25">
      <c r="C9" s="15"/>
      <c r="D9" s="15"/>
      <c r="E9" s="3"/>
    </row>
    <row r="10" spans="1:8" x14ac:dyDescent="0.25">
      <c r="C10" s="11" t="s">
        <v>4</v>
      </c>
      <c r="D10" s="11"/>
      <c r="E10" s="8">
        <f>PMT(E6/E8,E7*E8,-E5)</f>
        <v>2997.7526257637614</v>
      </c>
    </row>
    <row r="12" spans="1:8" x14ac:dyDescent="0.25">
      <c r="C12" s="4"/>
    </row>
    <row r="14" spans="1:8" ht="18" thickBot="1" x14ac:dyDescent="0.35">
      <c r="C14" s="13" t="s">
        <v>6</v>
      </c>
      <c r="D14" s="13"/>
      <c r="E14" s="13"/>
      <c r="F14" s="13"/>
      <c r="G14" s="13"/>
      <c r="H14" s="13"/>
    </row>
    <row r="15" spans="1:8" ht="16.5" thickTop="1" x14ac:dyDescent="0.25">
      <c r="B15" s="5">
        <f>E10</f>
        <v>2997.7526257637614</v>
      </c>
      <c r="C15" s="10">
        <v>5</v>
      </c>
      <c r="D15" s="10">
        <v>10</v>
      </c>
      <c r="E15" s="10">
        <v>15</v>
      </c>
      <c r="F15" s="10">
        <v>20</v>
      </c>
      <c r="G15" s="10">
        <v>25</v>
      </c>
      <c r="H15" s="10">
        <v>30</v>
      </c>
    </row>
    <row r="16" spans="1:8" ht="15.75" customHeight="1" x14ac:dyDescent="0.25">
      <c r="A16" s="14" t="s">
        <v>5</v>
      </c>
      <c r="B16" s="9">
        <v>5.5E-2</v>
      </c>
    </row>
    <row r="17" spans="1:2" x14ac:dyDescent="0.25">
      <c r="A17" s="14"/>
      <c r="B17" s="9">
        <v>5.7500000000000002E-2</v>
      </c>
    </row>
    <row r="18" spans="1:2" x14ac:dyDescent="0.25">
      <c r="A18" s="14"/>
      <c r="B18" s="9">
        <v>0.06</v>
      </c>
    </row>
    <row r="19" spans="1:2" x14ac:dyDescent="0.25">
      <c r="A19" s="14"/>
      <c r="B19" s="9">
        <v>6.25E-2</v>
      </c>
    </row>
    <row r="20" spans="1:2" x14ac:dyDescent="0.25">
      <c r="A20" s="14"/>
      <c r="B20" s="9">
        <v>6.5000000000000002E-2</v>
      </c>
    </row>
    <row r="21" spans="1:2" x14ac:dyDescent="0.25">
      <c r="A21" s="14"/>
      <c r="B21" s="9">
        <v>6.7500000000000004E-2</v>
      </c>
    </row>
    <row r="22" spans="1:2" x14ac:dyDescent="0.25">
      <c r="A22" s="14"/>
      <c r="B22" s="9">
        <v>7.0000000000000007E-2</v>
      </c>
    </row>
    <row r="23" spans="1:2" x14ac:dyDescent="0.25">
      <c r="A23" s="14"/>
      <c r="B23" s="9">
        <v>7.2499999999999995E-2</v>
      </c>
    </row>
    <row r="24" spans="1:2" x14ac:dyDescent="0.25">
      <c r="A24" s="14"/>
      <c r="B24" s="9">
        <v>7.4999999999999997E-2</v>
      </c>
    </row>
    <row r="25" spans="1:2" x14ac:dyDescent="0.25">
      <c r="A25" s="14"/>
      <c r="B25" s="9">
        <v>7.7499999999999999E-2</v>
      </c>
    </row>
    <row r="26" spans="1:2" x14ac:dyDescent="0.25">
      <c r="A26" s="14"/>
      <c r="B26" s="9">
        <v>0.08</v>
      </c>
    </row>
    <row r="499" spans="28:29" x14ac:dyDescent="0.25">
      <c r="AB499" s="4" t="s">
        <v>7</v>
      </c>
      <c r="AC499" s="4" t="s">
        <v>8</v>
      </c>
    </row>
  </sheetData>
  <customSheetViews>
    <customSheetView guid="{A92C8C35-7C44-4D72-A028-48069C6CAC5B}" showRuler="0">
      <pageMargins left="0.75" right="0.75" top="1" bottom="1" header="0.5" footer="0.5"/>
      <printOptions gridLines="1"/>
      <headerFooter alignWithMargins="0"/>
    </customSheetView>
  </customSheetViews>
  <mergeCells count="11">
    <mergeCell ref="C10:D10"/>
    <mergeCell ref="C1:E1"/>
    <mergeCell ref="C14:H14"/>
    <mergeCell ref="A16:A26"/>
    <mergeCell ref="C3:D3"/>
    <mergeCell ref="C4:D4"/>
    <mergeCell ref="C5:D5"/>
    <mergeCell ref="C6:D6"/>
    <mergeCell ref="C7:D7"/>
    <mergeCell ref="C8:D8"/>
    <mergeCell ref="C9:D9"/>
  </mergeCells>
  <phoneticPr fontId="0" type="noConversion"/>
  <printOptions gridLines="1" gridLinesSet="0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Mortgage Payments Calculator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2010-05-13T12:40:22Z</dcterms:created>
  <dcterms:modified xsi:type="dcterms:W3CDTF">2010-05-13T12:40:28Z</dcterms:modified>
</cp:coreProperties>
</file>